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00\НВЛ-2025-96\03.04.2026-04.05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'1'!$A$1:$I$42</definedName>
  </definedNames>
  <calcPr calcId="162913"/>
</workbook>
</file>

<file path=xl/calcChain.xml><?xml version="1.0" encoding="utf-8"?>
<calcChain xmlns="http://schemas.openxmlformats.org/spreadsheetml/2006/main">
  <c r="A14" i="1" l="1"/>
  <c r="A15" i="1"/>
  <c r="A16" i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13" i="1"/>
  <c r="G36" i="1" l="1"/>
</calcChain>
</file>

<file path=xl/sharedStrings.xml><?xml version="1.0" encoding="utf-8"?>
<sst xmlns="http://schemas.openxmlformats.org/spreadsheetml/2006/main" count="146" uniqueCount="83">
  <si>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</si>
  <si>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</si>
  <si>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</si>
  <si>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</si>
  <si>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</si>
  <si>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</si>
  <si>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</si>
  <si>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</si>
  <si>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</si>
  <si>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</si>
  <si>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</si>
  <si>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</si>
  <si>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</si>
  <si>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</si>
  <si>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</si>
  <si>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</si>
  <si>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</si>
  <si>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</si>
  <si>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</si>
  <si>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</si>
  <si>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</si>
  <si>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</si>
  <si>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</si>
  <si>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DBV1600001</t>
  </si>
  <si>
    <t>НВЛ</t>
  </si>
  <si>
    <t>1896996</t>
  </si>
  <si>
    <t>1897882</t>
  </si>
  <si>
    <t>Крепление знака километрового 15х15х1,5 ПО РР 101 RAL 7035х2 1171- 22.2005.2-06-10003-ТХ-Ч-05</t>
  </si>
  <si>
    <t>ШТ</t>
  </si>
  <si>
    <t>Крыша знака километрового 600х1500 1171-22.2005.2-06-10003-ТХ-Ч-05</t>
  </si>
  <si>
    <t>DBV1900001</t>
  </si>
  <si>
    <t>1050336</t>
  </si>
  <si>
    <t>Знак Охранная зона</t>
  </si>
  <si>
    <t>VNK0900021</t>
  </si>
  <si>
    <t>1211770</t>
  </si>
  <si>
    <t>Столбик сигнальный простой пластмассовый</t>
  </si>
  <si>
    <t>VNK1100001</t>
  </si>
  <si>
    <t>1407273</t>
  </si>
  <si>
    <t>Знак линейный опознавательный Участок К110-Т.16С в комплекте со стойкой (1750611/0091Д-01-30190-ТХ-Ч-04)</t>
  </si>
  <si>
    <t>VNK1200001</t>
  </si>
  <si>
    <t>1431316</t>
  </si>
  <si>
    <t>Знак охранной зоны Оз-1 (1712910/0830Д-51-49231-ГТМ-Ч-10)</t>
  </si>
  <si>
    <t>VNK1300005</t>
  </si>
  <si>
    <t>1421734</t>
  </si>
  <si>
    <t>Знак линейный опознавательный Участок К 1бис-Т.12 в комплекте со стойкой</t>
  </si>
  <si>
    <t>VNK1400002</t>
  </si>
  <si>
    <t>1169345</t>
  </si>
  <si>
    <t>Знак дорожный 4.1.2 "Движение направо"</t>
  </si>
  <si>
    <t>VNK1600001</t>
  </si>
  <si>
    <t>1623548</t>
  </si>
  <si>
    <t>1623549</t>
  </si>
  <si>
    <t>Секция светофорная зеленая 300мм, арт.А-Т.11.2-220П</t>
  </si>
  <si>
    <t>Секция светофорная красная 300мм, арт. А-Т.6.2-220П</t>
  </si>
  <si>
    <t>VNK0900001</t>
  </si>
  <si>
    <t>1041328</t>
  </si>
  <si>
    <t>Знак дорожный 2.3.2 "Примыкание второстепенной дороги"</t>
  </si>
  <si>
    <t>DBV24R0001</t>
  </si>
  <si>
    <t>1356893</t>
  </si>
  <si>
    <t>Наклейка "Опасность поражения электрическим током" треугольник 40мм, ПВХ</t>
  </si>
  <si>
    <t>DBV25R0001</t>
  </si>
  <si>
    <t>1072951</t>
  </si>
  <si>
    <t>Табличка информационная специзделие</t>
  </si>
  <si>
    <t>VNK1200004</t>
  </si>
  <si>
    <t>VNK1200007</t>
  </si>
  <si>
    <t>VNK2100003</t>
  </si>
  <si>
    <t>1193433</t>
  </si>
  <si>
    <t>Наклейка с предупредительной надписью LAB-ETL-R "ОСТОРОЖНО! системы электрообогрева"</t>
  </si>
  <si>
    <t>DBV2500001</t>
  </si>
  <si>
    <t>1169346</t>
  </si>
  <si>
    <t>Знак дорожный 2.4 "Уступите дорогу"</t>
  </si>
  <si>
    <t>1403014</t>
  </si>
  <si>
    <t>Знак дорожный 1.11.1"Опасный поворот"</t>
  </si>
  <si>
    <t>1608358</t>
  </si>
  <si>
    <t>1608360</t>
  </si>
  <si>
    <t>Знак дорожный 1.12.1"Опасные повороты"</t>
  </si>
  <si>
    <t>Знак дорожный 1.12.2 "Опасные повороты"</t>
  </si>
  <si>
    <t>2184707</t>
  </si>
  <si>
    <t>Знак заземления 90-1</t>
  </si>
  <si>
    <t>2335005</t>
  </si>
  <si>
    <t>Знак 1.11.2 Опасный поворот налево</t>
  </si>
  <si>
    <t>Наименование лота:  "Оборудование,знаки и ср-ва  по ТБ,ОТ, БД"</t>
  </si>
  <si>
    <t>ЛОТ ДЕЛИМЫЙ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</si>
  <si>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НВЛ-2025/96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</si>
</sst>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7"/>
  <sheetViews>
    <sheetView tabSelected="1" view="pageBreakPreview" topLeftCell="A31" zoomScale="85" zoomScaleNormal="80" zoomScaleSheetLayoutView="85" workbookViewId="0">
      <selection activeCell="Q38" sqref="Q3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20</v>
      </c>
      <c r="I1" s="37"/>
    </row>
    <row r="2" spans="1:17" s="1" customFormat="1" ht="38.25" customHeight="1" x14ac:dyDescent="0.25">
      <c r="A2" s="47" t="s">
        <v>22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80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82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81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11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16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21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23</v>
      </c>
      <c r="C12" s="25" t="s">
        <v>24</v>
      </c>
      <c r="D12" s="25" t="s">
        <v>25</v>
      </c>
      <c r="E12" s="26" t="s">
        <v>27</v>
      </c>
      <c r="F12" s="25" t="s">
        <v>28</v>
      </c>
      <c r="G12" s="33">
        <v>14</v>
      </c>
      <c r="H12" s="32">
        <v>593</v>
      </c>
      <c r="I12" s="27">
        <v>40000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f>1+A12</f>
        <v>2</v>
      </c>
      <c r="B13" s="25" t="s">
        <v>23</v>
      </c>
      <c r="C13" s="25" t="s">
        <v>24</v>
      </c>
      <c r="D13" s="25" t="s">
        <v>26</v>
      </c>
      <c r="E13" s="26" t="s">
        <v>29</v>
      </c>
      <c r="F13" s="25" t="s">
        <v>28</v>
      </c>
      <c r="G13" s="33">
        <v>28</v>
      </c>
      <c r="H13" s="32">
        <v>1581</v>
      </c>
      <c r="I13" s="27">
        <v>40000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5">
        <f t="shared" ref="A14:A35" si="0">1+A13</f>
        <v>3</v>
      </c>
      <c r="B14" s="25" t="s">
        <v>30</v>
      </c>
      <c r="C14" s="25" t="s">
        <v>24</v>
      </c>
      <c r="D14" s="25" t="s">
        <v>31</v>
      </c>
      <c r="E14" s="26" t="s">
        <v>32</v>
      </c>
      <c r="F14" s="25" t="s">
        <v>28</v>
      </c>
      <c r="G14" s="33">
        <v>10</v>
      </c>
      <c r="H14" s="32">
        <v>57.536251494400013</v>
      </c>
      <c r="I14" s="27">
        <v>40990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5">
        <f t="shared" si="0"/>
        <v>4</v>
      </c>
      <c r="B15" s="25" t="s">
        <v>33</v>
      </c>
      <c r="C15" s="25" t="s">
        <v>24</v>
      </c>
      <c r="D15" s="25" t="s">
        <v>34</v>
      </c>
      <c r="E15" s="26" t="s">
        <v>35</v>
      </c>
      <c r="F15" s="25" t="s">
        <v>28</v>
      </c>
      <c r="G15" s="33">
        <v>21</v>
      </c>
      <c r="H15" s="32">
        <v>360.97333333333341</v>
      </c>
      <c r="I15" s="27">
        <v>39965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5">
        <f t="shared" si="0"/>
        <v>5</v>
      </c>
      <c r="B16" s="25" t="s">
        <v>36</v>
      </c>
      <c r="C16" s="25" t="s">
        <v>24</v>
      </c>
      <c r="D16" s="25" t="s">
        <v>37</v>
      </c>
      <c r="E16" s="26" t="s">
        <v>38</v>
      </c>
      <c r="F16" s="25" t="s">
        <v>28</v>
      </c>
      <c r="G16" s="33">
        <v>1</v>
      </c>
      <c r="H16" s="32">
        <v>528.6787010559998</v>
      </c>
      <c r="I16" s="27">
        <v>40809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5">
        <f t="shared" si="0"/>
        <v>6</v>
      </c>
      <c r="B17" s="25" t="s">
        <v>39</v>
      </c>
      <c r="C17" s="25" t="s">
        <v>24</v>
      </c>
      <c r="D17" s="25" t="s">
        <v>31</v>
      </c>
      <c r="E17" s="26" t="s">
        <v>32</v>
      </c>
      <c r="F17" s="25" t="s">
        <v>28</v>
      </c>
      <c r="G17" s="33">
        <v>2</v>
      </c>
      <c r="H17" s="32">
        <v>57.536251494400013</v>
      </c>
      <c r="I17" s="27">
        <v>40990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5">
        <f t="shared" si="0"/>
        <v>7</v>
      </c>
      <c r="B18" s="25" t="s">
        <v>39</v>
      </c>
      <c r="C18" s="25" t="s">
        <v>24</v>
      </c>
      <c r="D18" s="25" t="s">
        <v>40</v>
      </c>
      <c r="E18" s="26" t="s">
        <v>41</v>
      </c>
      <c r="F18" s="25" t="s">
        <v>28</v>
      </c>
      <c r="G18" s="33">
        <v>12</v>
      </c>
      <c r="H18" s="32">
        <v>57.536251494399977</v>
      </c>
      <c r="I18" s="27">
        <v>40967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5">
        <f t="shared" si="0"/>
        <v>8</v>
      </c>
      <c r="B19" s="25" t="s">
        <v>42</v>
      </c>
      <c r="C19" s="25" t="s">
        <v>24</v>
      </c>
      <c r="D19" s="25" t="s">
        <v>43</v>
      </c>
      <c r="E19" s="26" t="s">
        <v>44</v>
      </c>
      <c r="F19" s="25" t="s">
        <v>28</v>
      </c>
      <c r="G19" s="33">
        <v>2</v>
      </c>
      <c r="H19" s="32">
        <v>3709.0000000000005</v>
      </c>
      <c r="I19" s="27">
        <v>41456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5">
        <f t="shared" si="0"/>
        <v>9</v>
      </c>
      <c r="B20" s="25" t="s">
        <v>45</v>
      </c>
      <c r="C20" s="25" t="s">
        <v>24</v>
      </c>
      <c r="D20" s="25" t="s">
        <v>46</v>
      </c>
      <c r="E20" s="26" t="s">
        <v>47</v>
      </c>
      <c r="F20" s="25" t="s">
        <v>28</v>
      </c>
      <c r="G20" s="33">
        <v>1</v>
      </c>
      <c r="H20" s="32">
        <v>131.59657305780001</v>
      </c>
      <c r="I20" s="27">
        <v>41779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5">
        <f t="shared" si="0"/>
        <v>10</v>
      </c>
      <c r="B21" s="25" t="s">
        <v>48</v>
      </c>
      <c r="C21" s="25" t="s">
        <v>24</v>
      </c>
      <c r="D21" s="25" t="s">
        <v>49</v>
      </c>
      <c r="E21" s="26" t="s">
        <v>51</v>
      </c>
      <c r="F21" s="25" t="s">
        <v>28</v>
      </c>
      <c r="G21" s="33">
        <v>2</v>
      </c>
      <c r="H21" s="32">
        <v>2645</v>
      </c>
      <c r="I21" s="27">
        <v>42401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5">
        <f t="shared" si="0"/>
        <v>11</v>
      </c>
      <c r="B22" s="25" t="s">
        <v>48</v>
      </c>
      <c r="C22" s="25" t="s">
        <v>24</v>
      </c>
      <c r="D22" s="25" t="s">
        <v>50</v>
      </c>
      <c r="E22" s="26" t="s">
        <v>52</v>
      </c>
      <c r="F22" s="25" t="s">
        <v>28</v>
      </c>
      <c r="G22" s="33">
        <v>4</v>
      </c>
      <c r="H22" s="32">
        <v>2489</v>
      </c>
      <c r="I22" s="27">
        <v>42401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5">
        <f t="shared" si="0"/>
        <v>12</v>
      </c>
      <c r="B23" s="25" t="s">
        <v>53</v>
      </c>
      <c r="C23" s="25" t="s">
        <v>24</v>
      </c>
      <c r="D23" s="25" t="s">
        <v>54</v>
      </c>
      <c r="E23" s="26" t="s">
        <v>55</v>
      </c>
      <c r="F23" s="25" t="s">
        <v>28</v>
      </c>
      <c r="G23" s="33">
        <v>1</v>
      </c>
      <c r="H23" s="32">
        <v>4.1748716642563224</v>
      </c>
      <c r="I23" s="27">
        <v>40043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31.5" x14ac:dyDescent="0.2">
      <c r="A24" s="25">
        <f t="shared" si="0"/>
        <v>13</v>
      </c>
      <c r="B24" s="25" t="s">
        <v>56</v>
      </c>
      <c r="C24" s="25" t="s">
        <v>24</v>
      </c>
      <c r="D24" s="25" t="s">
        <v>57</v>
      </c>
      <c r="E24" s="26" t="s">
        <v>58</v>
      </c>
      <c r="F24" s="25" t="s">
        <v>28</v>
      </c>
      <c r="G24" s="33">
        <v>3</v>
      </c>
      <c r="H24" s="32">
        <v>16.583138563913906</v>
      </c>
      <c r="I24" s="27">
        <v>43135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5">
        <f t="shared" si="0"/>
        <v>14</v>
      </c>
      <c r="B25" s="25" t="s">
        <v>53</v>
      </c>
      <c r="C25" s="25" t="s">
        <v>24</v>
      </c>
      <c r="D25" s="25" t="s">
        <v>34</v>
      </c>
      <c r="E25" s="26" t="s">
        <v>35</v>
      </c>
      <c r="F25" s="25" t="s">
        <v>28</v>
      </c>
      <c r="G25" s="33">
        <v>18</v>
      </c>
      <c r="H25" s="32">
        <v>360.97333333333341</v>
      </c>
      <c r="I25" s="27">
        <v>39965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15.75" x14ac:dyDescent="0.2">
      <c r="A26" s="25">
        <f t="shared" si="0"/>
        <v>15</v>
      </c>
      <c r="B26" s="25" t="s">
        <v>59</v>
      </c>
      <c r="C26" s="25" t="s">
        <v>24</v>
      </c>
      <c r="D26" s="25" t="s">
        <v>60</v>
      </c>
      <c r="E26" s="26" t="s">
        <v>61</v>
      </c>
      <c r="F26" s="25" t="s">
        <v>28</v>
      </c>
      <c r="G26" s="33">
        <v>3</v>
      </c>
      <c r="H26" s="32">
        <v>3744.79</v>
      </c>
      <c r="I26" s="27">
        <v>43533</v>
      </c>
      <c r="J26" s="21"/>
      <c r="K26" s="21"/>
      <c r="L26" s="21"/>
      <c r="M26" s="21"/>
      <c r="N26" s="21"/>
      <c r="O26" s="21"/>
      <c r="P26" s="21"/>
      <c r="Q26" s="21"/>
    </row>
    <row r="27" spans="1:17" s="3" customFormat="1" ht="31.5" x14ac:dyDescent="0.2">
      <c r="A27" s="25">
        <f t="shared" si="0"/>
        <v>16</v>
      </c>
      <c r="B27" s="25" t="s">
        <v>62</v>
      </c>
      <c r="C27" s="25" t="s">
        <v>24</v>
      </c>
      <c r="D27" s="25" t="s">
        <v>65</v>
      </c>
      <c r="E27" s="26" t="s">
        <v>66</v>
      </c>
      <c r="F27" s="25" t="s">
        <v>28</v>
      </c>
      <c r="G27" s="33">
        <v>2</v>
      </c>
      <c r="H27" s="32">
        <v>92.309333333333342</v>
      </c>
      <c r="I27" s="27">
        <v>41032</v>
      </c>
      <c r="J27" s="21"/>
      <c r="K27" s="21"/>
      <c r="L27" s="21"/>
      <c r="M27" s="21"/>
      <c r="N27" s="21"/>
      <c r="O27" s="21"/>
      <c r="P27" s="21"/>
      <c r="Q27" s="21"/>
    </row>
    <row r="28" spans="1:17" s="3" customFormat="1" ht="31.5" x14ac:dyDescent="0.2">
      <c r="A28" s="25">
        <f t="shared" si="0"/>
        <v>17</v>
      </c>
      <c r="B28" s="25" t="s">
        <v>63</v>
      </c>
      <c r="C28" s="25" t="s">
        <v>24</v>
      </c>
      <c r="D28" s="25" t="s">
        <v>65</v>
      </c>
      <c r="E28" s="26" t="s">
        <v>66</v>
      </c>
      <c r="F28" s="25" t="s">
        <v>28</v>
      </c>
      <c r="G28" s="33">
        <v>58</v>
      </c>
      <c r="H28" s="32">
        <v>92.309333333333342</v>
      </c>
      <c r="I28" s="27">
        <v>41153</v>
      </c>
      <c r="J28" s="21"/>
      <c r="K28" s="21"/>
      <c r="L28" s="21"/>
      <c r="M28" s="21"/>
      <c r="N28" s="21"/>
      <c r="O28" s="21"/>
      <c r="P28" s="21"/>
      <c r="Q28" s="21"/>
    </row>
    <row r="29" spans="1:17" s="3" customFormat="1" ht="31.5" x14ac:dyDescent="0.2">
      <c r="A29" s="25">
        <f t="shared" si="0"/>
        <v>18</v>
      </c>
      <c r="B29" s="25" t="s">
        <v>64</v>
      </c>
      <c r="C29" s="25" t="s">
        <v>24</v>
      </c>
      <c r="D29" s="25" t="s">
        <v>65</v>
      </c>
      <c r="E29" s="26" t="s">
        <v>66</v>
      </c>
      <c r="F29" s="25" t="s">
        <v>28</v>
      </c>
      <c r="G29" s="33">
        <v>96</v>
      </c>
      <c r="H29" s="32">
        <v>86.154666666666685</v>
      </c>
      <c r="I29" s="27">
        <v>41153</v>
      </c>
      <c r="J29" s="21"/>
      <c r="K29" s="21"/>
      <c r="L29" s="21"/>
      <c r="M29" s="21"/>
      <c r="N29" s="21"/>
      <c r="O29" s="21"/>
      <c r="P29" s="21"/>
      <c r="Q29" s="21"/>
    </row>
    <row r="30" spans="1:17" s="3" customFormat="1" ht="15.75" x14ac:dyDescent="0.2">
      <c r="A30" s="25">
        <f t="shared" si="0"/>
        <v>19</v>
      </c>
      <c r="B30" s="25" t="s">
        <v>67</v>
      </c>
      <c r="C30" s="25" t="s">
        <v>24</v>
      </c>
      <c r="D30" s="25" t="s">
        <v>68</v>
      </c>
      <c r="E30" s="26" t="s">
        <v>69</v>
      </c>
      <c r="F30" s="25" t="s">
        <v>28</v>
      </c>
      <c r="G30" s="33">
        <v>2</v>
      </c>
      <c r="H30" s="32">
        <v>2522.7600000000002</v>
      </c>
      <c r="I30" s="27">
        <v>44896</v>
      </c>
      <c r="J30" s="21"/>
      <c r="K30" s="21"/>
      <c r="L30" s="21"/>
      <c r="M30" s="21"/>
      <c r="N30" s="21"/>
      <c r="O30" s="21"/>
      <c r="P30" s="21"/>
      <c r="Q30" s="21"/>
    </row>
    <row r="31" spans="1:17" s="3" customFormat="1" ht="15.75" x14ac:dyDescent="0.2">
      <c r="A31" s="25">
        <f t="shared" si="0"/>
        <v>20</v>
      </c>
      <c r="B31" s="25" t="s">
        <v>67</v>
      </c>
      <c r="C31" s="25" t="s">
        <v>24</v>
      </c>
      <c r="D31" s="25" t="s">
        <v>70</v>
      </c>
      <c r="E31" s="26" t="s">
        <v>71</v>
      </c>
      <c r="F31" s="25" t="s">
        <v>28</v>
      </c>
      <c r="G31" s="33">
        <v>1</v>
      </c>
      <c r="H31" s="32">
        <v>2522.7600000000002</v>
      </c>
      <c r="I31" s="27">
        <v>44896</v>
      </c>
      <c r="J31" s="21"/>
      <c r="K31" s="21"/>
      <c r="L31" s="21"/>
      <c r="M31" s="21"/>
      <c r="N31" s="21"/>
      <c r="O31" s="21"/>
      <c r="P31" s="21"/>
      <c r="Q31" s="21"/>
    </row>
    <row r="32" spans="1:17" s="3" customFormat="1" ht="15.75" x14ac:dyDescent="0.2">
      <c r="A32" s="25">
        <f t="shared" si="0"/>
        <v>21</v>
      </c>
      <c r="B32" s="25" t="s">
        <v>67</v>
      </c>
      <c r="C32" s="25" t="s">
        <v>24</v>
      </c>
      <c r="D32" s="25" t="s">
        <v>72</v>
      </c>
      <c r="E32" s="26" t="s">
        <v>74</v>
      </c>
      <c r="F32" s="25" t="s">
        <v>28</v>
      </c>
      <c r="G32" s="33">
        <v>1</v>
      </c>
      <c r="H32" s="32">
        <v>2522.7600000000002</v>
      </c>
      <c r="I32" s="27">
        <v>44896</v>
      </c>
      <c r="J32" s="21"/>
      <c r="K32" s="21"/>
      <c r="L32" s="21"/>
      <c r="M32" s="21"/>
      <c r="N32" s="21"/>
      <c r="O32" s="21"/>
      <c r="P32" s="21"/>
      <c r="Q32" s="21"/>
    </row>
    <row r="33" spans="1:17" s="3" customFormat="1" ht="15.75" x14ac:dyDescent="0.2">
      <c r="A33" s="25">
        <f t="shared" si="0"/>
        <v>22</v>
      </c>
      <c r="B33" s="25" t="s">
        <v>67</v>
      </c>
      <c r="C33" s="25" t="s">
        <v>24</v>
      </c>
      <c r="D33" s="25" t="s">
        <v>73</v>
      </c>
      <c r="E33" s="26" t="s">
        <v>75</v>
      </c>
      <c r="F33" s="25" t="s">
        <v>28</v>
      </c>
      <c r="G33" s="33">
        <v>1</v>
      </c>
      <c r="H33" s="32">
        <v>2522.7600000000002</v>
      </c>
      <c r="I33" s="27">
        <v>44896</v>
      </c>
      <c r="J33" s="21"/>
      <c r="K33" s="21"/>
      <c r="L33" s="21"/>
      <c r="M33" s="21"/>
      <c r="N33" s="21"/>
      <c r="O33" s="21"/>
      <c r="P33" s="21"/>
      <c r="Q33" s="21"/>
    </row>
    <row r="34" spans="1:17" s="3" customFormat="1" ht="15.75" x14ac:dyDescent="0.2">
      <c r="A34" s="25">
        <f t="shared" si="0"/>
        <v>23</v>
      </c>
      <c r="B34" s="25" t="s">
        <v>67</v>
      </c>
      <c r="C34" s="25" t="s">
        <v>24</v>
      </c>
      <c r="D34" s="25" t="s">
        <v>76</v>
      </c>
      <c r="E34" s="26" t="s">
        <v>77</v>
      </c>
      <c r="F34" s="25" t="s">
        <v>28</v>
      </c>
      <c r="G34" s="33">
        <v>2</v>
      </c>
      <c r="H34" s="32">
        <v>130.19999999999999</v>
      </c>
      <c r="I34" s="27">
        <v>45063</v>
      </c>
      <c r="J34" s="21"/>
      <c r="K34" s="21"/>
      <c r="L34" s="21"/>
      <c r="M34" s="21"/>
      <c r="N34" s="21"/>
      <c r="O34" s="21"/>
      <c r="P34" s="21"/>
      <c r="Q34" s="21"/>
    </row>
    <row r="35" spans="1:17" s="3" customFormat="1" ht="15.75" x14ac:dyDescent="0.2">
      <c r="A35" s="25">
        <f t="shared" si="0"/>
        <v>24</v>
      </c>
      <c r="B35" s="25" t="s">
        <v>67</v>
      </c>
      <c r="C35" s="25" t="s">
        <v>24</v>
      </c>
      <c r="D35" s="25" t="s">
        <v>78</v>
      </c>
      <c r="E35" s="26" t="s">
        <v>79</v>
      </c>
      <c r="F35" s="25" t="s">
        <v>28</v>
      </c>
      <c r="G35" s="33">
        <v>1</v>
      </c>
      <c r="H35" s="32">
        <v>2522.7600000000002</v>
      </c>
      <c r="I35" s="27">
        <v>44896</v>
      </c>
      <c r="J35" s="21"/>
      <c r="K35" s="21"/>
      <c r="L35" s="21"/>
      <c r="M35" s="21"/>
      <c r="N35" s="21"/>
      <c r="O35" s="21"/>
      <c r="P35" s="21"/>
      <c r="Q35" s="21"/>
    </row>
    <row r="36" spans="1:17" s="4" customFormat="1" ht="15.75" x14ac:dyDescent="0.25">
      <c r="A36" s="38" t="s">
        <v>7</v>
      </c>
      <c r="B36" s="39"/>
      <c r="C36" s="39"/>
      <c r="D36" s="39"/>
      <c r="E36" s="40"/>
      <c r="F36" s="28"/>
      <c r="G36" s="29">
        <f>SUM(G12:G35)</f>
        <v>286</v>
      </c>
      <c r="H36" s="30"/>
      <c r="I36" s="31"/>
      <c r="J36" s="22"/>
      <c r="K36" s="21"/>
      <c r="L36" s="12"/>
      <c r="M36" s="12"/>
      <c r="N36" s="12"/>
      <c r="O36" s="12"/>
      <c r="P36" s="12"/>
      <c r="Q36" s="12"/>
    </row>
    <row r="37" spans="1:17" s="4" customFormat="1" x14ac:dyDescent="0.25">
      <c r="A37" s="53"/>
      <c r="B37" s="54"/>
      <c r="C37" s="54"/>
      <c r="D37" s="54"/>
      <c r="E37" s="54"/>
      <c r="F37" s="54"/>
      <c r="G37" s="54"/>
      <c r="H37" s="54"/>
      <c r="I37" s="55"/>
      <c r="J37" s="12"/>
      <c r="K37" s="23"/>
      <c r="L37" s="12"/>
      <c r="M37" s="12"/>
      <c r="N37" s="12"/>
      <c r="O37" s="12"/>
      <c r="P37" s="12"/>
      <c r="Q37" s="12"/>
    </row>
    <row r="38" spans="1:17" s="4" customFormat="1" ht="92.25" customHeight="1" x14ac:dyDescent="0.25">
      <c r="A38" s="41" t="s">
        <v>8</v>
      </c>
      <c r="B38" s="42"/>
      <c r="C38" s="42"/>
      <c r="D38" s="42"/>
      <c r="E38" s="43"/>
      <c r="F38" s="44" t="s">
        <v>14</v>
      </c>
      <c r="G38" s="44"/>
      <c r="H38" s="44"/>
      <c r="I38" s="44"/>
      <c r="J38" s="12"/>
      <c r="K38" s="12"/>
      <c r="L38" s="12"/>
      <c r="M38" s="12"/>
      <c r="N38" s="12"/>
      <c r="O38" s="12"/>
      <c r="P38" s="12"/>
      <c r="Q38" s="12"/>
    </row>
    <row r="39" spans="1:17" s="4" customFormat="1" ht="15.75" customHeight="1" x14ac:dyDescent="0.25">
      <c r="A39" s="41" t="s">
        <v>9</v>
      </c>
      <c r="B39" s="42"/>
      <c r="C39" s="42"/>
      <c r="D39" s="42"/>
      <c r="E39" s="43"/>
      <c r="F39" s="52" t="s">
        <v>13</v>
      </c>
      <c r="G39" s="52"/>
      <c r="H39" s="52"/>
      <c r="I39" s="52"/>
      <c r="Q39" s="12"/>
    </row>
    <row r="40" spans="1:17" s="4" customFormat="1" ht="33.75" customHeight="1" x14ac:dyDescent="0.25">
      <c r="A40" s="41" t="s">
        <v>15</v>
      </c>
      <c r="B40" s="42"/>
      <c r="C40" s="42"/>
      <c r="D40" s="42"/>
      <c r="E40" s="43"/>
      <c r="F40" s="52" t="s">
        <v>12</v>
      </c>
      <c r="G40" s="52"/>
      <c r="H40" s="52"/>
      <c r="I40" s="52"/>
      <c r="Q40" s="12"/>
    </row>
    <row r="41" spans="1:17" ht="121.5" customHeight="1" x14ac:dyDescent="0.25">
      <c r="A41" s="56" t="s">
        <v>17</v>
      </c>
      <c r="B41" s="57"/>
      <c r="C41" s="57"/>
      <c r="D41" s="57"/>
      <c r="E41" s="58"/>
      <c r="F41" s="59" t="s">
        <v>18</v>
      </c>
      <c r="G41" s="59"/>
      <c r="H41" s="59"/>
      <c r="I41" s="59"/>
    </row>
    <row r="42" spans="1:17" ht="43.5" customHeight="1" x14ac:dyDescent="0.3">
      <c r="A42" s="60"/>
      <c r="B42" s="60"/>
      <c r="C42" s="60"/>
      <c r="D42" s="60"/>
      <c r="E42" s="60"/>
      <c r="F42" s="61"/>
      <c r="G42" s="61"/>
      <c r="H42" s="61"/>
      <c r="I42" s="61"/>
      <c r="J42" s="35"/>
      <c r="K42" s="35"/>
    </row>
    <row r="43" spans="1:17" ht="44.25" customHeight="1" x14ac:dyDescent="0.25">
      <c r="A43" s="51"/>
      <c r="B43" s="51"/>
      <c r="C43" s="51"/>
      <c r="D43" s="51"/>
      <c r="E43" s="51"/>
      <c r="F43" s="36"/>
      <c r="G43" s="62"/>
      <c r="H43" s="62"/>
      <c r="I43" s="62"/>
      <c r="J43" s="62"/>
      <c r="K43" s="62"/>
      <c r="L43" s="5"/>
      <c r="M43" s="5"/>
      <c r="N43" s="5"/>
      <c r="O43" s="5"/>
      <c r="P43" s="5"/>
      <c r="Q43" s="5"/>
    </row>
    <row r="46" spans="1:17" ht="15.75" x14ac:dyDescent="0.25">
      <c r="A46" s="24"/>
      <c r="B46" s="24"/>
    </row>
    <row r="47" spans="1:17" ht="15.75" x14ac:dyDescent="0.25">
      <c r="A47" s="24"/>
      <c r="B47" s="24"/>
    </row>
  </sheetData>
  <mergeCells count="22">
    <mergeCell ref="A43:E43"/>
    <mergeCell ref="A40:E40"/>
    <mergeCell ref="F40:I40"/>
    <mergeCell ref="A37:I37"/>
    <mergeCell ref="A39:E39"/>
    <mergeCell ref="F39:I39"/>
    <mergeCell ref="A41:E41"/>
    <mergeCell ref="F41:I41"/>
    <mergeCell ref="A42:E42"/>
    <mergeCell ref="F42:I42"/>
    <mergeCell ref="G43:K43"/>
    <mergeCell ref="H1:I1"/>
    <mergeCell ref="A36:E36"/>
    <mergeCell ref="A38:E38"/>
    <mergeCell ref="F38:I38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2023-12-25T07:46:17Z</cp:lastPrinted>
  <dcterms:created xsi:type="dcterms:W3CDTF">2016-09-16T10:27:35Z</dcterms:created>
  <dcterms:modified xsi:type="dcterms:W3CDTF">2026-04-03T02:38:24Z</dcterms:modified>
</cp:coreProperties>
</file>